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<sst xmlns="http://schemas.openxmlformats.org/spreadsheetml/2006/main" count="31" uniqueCount="24">
  <si>
    <t>附件2</t>
  </si>
  <si>
    <t>2022年6月米东区本级新增债券安排情况表</t>
  </si>
  <si>
    <t>单位：亿元</t>
  </si>
  <si>
    <t>序号</t>
  </si>
  <si>
    <t>区划</t>
  </si>
  <si>
    <t>项目单位</t>
  </si>
  <si>
    <t>项目名称</t>
  </si>
  <si>
    <t>项目领域</t>
  </si>
  <si>
    <t>债券性质</t>
  </si>
  <si>
    <t>债券金额</t>
  </si>
  <si>
    <t>米东区水务局</t>
  </si>
  <si>
    <t>米东区城镇排水管网新建及改造项目</t>
  </si>
  <si>
    <t>0501城镇污水垃圾处理</t>
  </si>
  <si>
    <t>专项债券</t>
  </si>
  <si>
    <t>米东区黑沟片区污水资源化利用工程项目</t>
  </si>
  <si>
    <t>米东区建设局</t>
  </si>
  <si>
    <t>乌鲁木齐市米东区城市道路电力入地工程</t>
  </si>
  <si>
    <t>0302城乡电网（农村电网改造升级和城市配电网）</t>
  </si>
  <si>
    <t>米东区化工园</t>
  </si>
  <si>
    <t>乌鲁木齐市米东区米东化工工业园二期基础设施项目</t>
  </si>
  <si>
    <t>0802产业园区基础设施</t>
  </si>
  <si>
    <t>米东区农业农村局</t>
  </si>
  <si>
    <t>乌鲁木齐市米东区农牧业产业园综合体基础设施建设项目</t>
  </si>
  <si>
    <t>备注：新增债券额度由各地州市统筹分配至地州市本级、所辖县市区；各地县的新增债券项目具体安排，由当地按程序报本级人大批准，未在此表中列示。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</si>
</sst>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9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3" borderId="6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2" borderId="8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21" fillId="18" borderId="7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5" fillId="0" borderId="1" xfId="8" applyNumberFormat="1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pane xSplit="4" ySplit="4" topLeftCell="E5" activePane="bottomRight" state="frozen"/>
      <selection/>
      <selection pane="topRight"/>
      <selection pane="bottomLeft"/>
      <selection pane="bottomRight" activeCell="E8" sqref="E8"/>
    </sheetView>
  </sheetViews>
  <sheetFormatPr defaultColWidth="10" defaultRowHeight="13.5" outlineLevelCol="6"/>
  <cols>
    <col min="1" max="1" width="7.5" customWidth="1"/>
    <col min="2" max="2" width="10.875" customWidth="1"/>
    <col min="3" max="3" width="24.75" customWidth="1"/>
    <col min="4" max="4" width="52.75" customWidth="1"/>
    <col min="5" max="5" width="31.5" customWidth="1"/>
    <col min="6" max="7" width="11.625" customWidth="1"/>
  </cols>
  <sheetData>
    <row r="1" ht="25" customHeight="1" spans="1:1">
      <c r="A1" s="1" t="s">
        <v>0</v>
      </c>
    </row>
    <row r="2" ht="35" customHeight="1" spans="1:7">
      <c r="A2" s="2" t="s">
        <v>1</v>
      </c>
      <c r="B2" s="2"/>
      <c r="C2" s="2"/>
      <c r="D2" s="2"/>
      <c r="E2" s="2"/>
      <c r="F2" s="2"/>
      <c r="G2" s="2"/>
    </row>
    <row r="3" ht="25" customHeight="1" spans="4:7">
      <c r="D3" s="3"/>
      <c r="E3" s="3"/>
      <c r="F3" s="3"/>
      <c r="G3" s="4" t="s">
        <v>2</v>
      </c>
    </row>
    <row r="4" ht="25" customHeight="1" spans="1:7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</row>
    <row r="5" ht="20" customHeight="1" spans="1:7">
      <c r="A5" s="6">
        <v>1</v>
      </c>
      <c r="B5" s="6">
        <v>650109</v>
      </c>
      <c r="C5" s="6" t="s">
        <v>10</v>
      </c>
      <c r="D5" s="7" t="s">
        <v>11</v>
      </c>
      <c r="E5" s="7" t="s">
        <v>12</v>
      </c>
      <c r="F5" s="8" t="s">
        <v>13</v>
      </c>
      <c r="G5" s="9">
        <f>20000/10000</f>
        <v>2</v>
      </c>
    </row>
    <row r="6" ht="20" customHeight="1" spans="1:7">
      <c r="A6" s="6">
        <v>2</v>
      </c>
      <c r="B6" s="6">
        <v>650109</v>
      </c>
      <c r="C6" s="6" t="s">
        <v>10</v>
      </c>
      <c r="D6" s="7" t="s">
        <v>14</v>
      </c>
      <c r="E6" s="8" t="s">
        <v>12</v>
      </c>
      <c r="F6" s="8" t="s">
        <v>13</v>
      </c>
      <c r="G6" s="9">
        <f>5000/10000</f>
        <v>0.5</v>
      </c>
    </row>
    <row r="7" ht="30" customHeight="1" spans="1:7">
      <c r="A7" s="6">
        <v>3</v>
      </c>
      <c r="B7" s="6">
        <v>650109</v>
      </c>
      <c r="C7" s="6" t="s">
        <v>15</v>
      </c>
      <c r="D7" s="7" t="s">
        <v>16</v>
      </c>
      <c r="E7" s="10" t="s">
        <v>17</v>
      </c>
      <c r="F7" s="8" t="s">
        <v>13</v>
      </c>
      <c r="G7" s="9">
        <f>20000/10000</f>
        <v>2</v>
      </c>
    </row>
    <row r="8" ht="20" customHeight="1" spans="1:7">
      <c r="A8" s="6">
        <v>4</v>
      </c>
      <c r="B8" s="6">
        <v>650109</v>
      </c>
      <c r="C8" s="6" t="s">
        <v>18</v>
      </c>
      <c r="D8" s="7" t="s">
        <v>19</v>
      </c>
      <c r="E8" s="11" t="s">
        <v>20</v>
      </c>
      <c r="F8" s="8" t="s">
        <v>13</v>
      </c>
      <c r="G8" s="9">
        <f>20000/10000</f>
        <v>2</v>
      </c>
    </row>
    <row r="9" ht="20" customHeight="1" spans="1:7">
      <c r="A9" s="6">
        <v>5</v>
      </c>
      <c r="B9" s="6">
        <v>650109</v>
      </c>
      <c r="C9" s="6" t="s">
        <v>21</v>
      </c>
      <c r="D9" s="7" t="s">
        <v>22</v>
      </c>
      <c r="E9" s="11" t="s">
        <v>20</v>
      </c>
      <c r="F9" s="8" t="s">
        <v>13</v>
      </c>
      <c r="G9" s="9">
        <f>20000/10000</f>
        <v>2</v>
      </c>
    </row>
    <row r="10" ht="20" customHeight="1" spans="1:7">
      <c r="A10" s="6"/>
      <c r="B10" s="6"/>
      <c r="C10" s="6"/>
      <c r="D10" s="7"/>
      <c r="E10" s="8"/>
      <c r="F10" s="8"/>
      <c r="G10" s="12"/>
    </row>
    <row r="11" ht="20" customHeight="1" spans="1:7">
      <c r="A11" s="6"/>
      <c r="B11" s="6"/>
      <c r="C11" s="6"/>
      <c r="D11" s="7"/>
      <c r="E11" s="8"/>
      <c r="F11" s="8"/>
      <c r="G11" s="12"/>
    </row>
    <row r="12" ht="20" customHeight="1" spans="1:7">
      <c r="A12" s="6"/>
      <c r="B12" s="6"/>
      <c r="C12" s="6"/>
      <c r="D12" s="7"/>
      <c r="E12" s="8"/>
      <c r="F12" s="8"/>
      <c r="G12" s="12"/>
    </row>
    <row r="13" ht="20" customHeight="1" spans="1:7">
      <c r="A13" s="6"/>
      <c r="B13" s="6"/>
      <c r="C13" s="6"/>
      <c r="D13" s="7"/>
      <c r="E13" s="8"/>
      <c r="F13" s="8"/>
      <c r="G13" s="12"/>
    </row>
    <row r="14" ht="20" customHeight="1" spans="1:7">
      <c r="A14" s="13"/>
      <c r="B14" s="13"/>
      <c r="C14" s="13"/>
      <c r="D14" s="7"/>
      <c r="E14" s="14"/>
      <c r="F14" s="8"/>
      <c r="G14" s="8">
        <f>SUM(G5:G13)</f>
        <v>8.5</v>
      </c>
    </row>
    <row r="15" ht="40" customHeight="1" spans="1:7">
      <c r="A15" s="15" t="s">
        <v>23</v>
      </c>
      <c r="B15" s="15"/>
      <c r="C15" s="15"/>
      <c r="D15" s="15"/>
      <c r="E15" s="15"/>
      <c r="F15" s="15"/>
      <c r="G15" s="15"/>
    </row>
  </sheetData>
  <mergeCells count="3">
    <mergeCell ref="A2:G2"/>
    <mergeCell ref="D3:E3"/>
    <mergeCell ref="A15:G15"/>
  </mergeCells>
  <printOptions horizontalCentered="1"/>
  <pageMargins left="0.590277777777778" right="0.590277777777778" top="0.786805555555556" bottom="0.786805555555556" header="0" footer="0"/>
  <pageSetup paperSize="9" fitToHeight="0" orientation="landscape" horizontalDpi="600"/>
  <headerFooter/>
  <ignoredErrors>
    <ignoredError sqref="G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李亚军(4002)</cp:lastModifiedBy>
  <dcterms:created xsi:type="dcterms:W3CDTF">2021-07-13T19:25:00Z</dcterms:created>
  <dcterms:modified xsi:type="dcterms:W3CDTF">2023-07-05T08:56:40Z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